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65" i="1" l="1"/>
  <c r="E65" i="1"/>
  <c r="D65" i="1"/>
  <c r="C65" i="1"/>
  <c r="F61" i="1"/>
  <c r="E61" i="1"/>
  <c r="D61" i="1"/>
  <c r="C61" i="1"/>
  <c r="F45" i="1"/>
  <c r="E45" i="1"/>
  <c r="D45" i="1"/>
  <c r="C45" i="1"/>
  <c r="F38" i="1"/>
  <c r="E38" i="1"/>
  <c r="D38" i="1"/>
  <c r="C38" i="1"/>
  <c r="F33" i="1"/>
  <c r="E33" i="1"/>
  <c r="E32" i="1" s="1"/>
  <c r="E70" i="1" s="1"/>
  <c r="D33" i="1"/>
  <c r="C33" i="1"/>
  <c r="F32" i="1"/>
  <c r="F70" i="1" s="1"/>
  <c r="D32" i="1"/>
  <c r="D70" i="1" s="1"/>
  <c r="C32" i="1"/>
  <c r="C70" i="1" s="1"/>
  <c r="F26" i="1"/>
  <c r="E26" i="1"/>
  <c r="D26" i="1"/>
  <c r="C26" i="1"/>
  <c r="F20" i="1"/>
  <c r="E20" i="1"/>
  <c r="D20" i="1"/>
  <c r="C20" i="1"/>
  <c r="F10" i="1"/>
  <c r="F9" i="1" s="1"/>
  <c r="F31" i="1" s="1"/>
  <c r="E10" i="1"/>
  <c r="E9" i="1" s="1"/>
  <c r="E31" i="1" s="1"/>
  <c r="E71" i="1" s="1"/>
  <c r="D10" i="1"/>
  <c r="C10" i="1"/>
  <c r="D9" i="1"/>
  <c r="D31" i="1" s="1"/>
  <c r="D71" i="1" s="1"/>
  <c r="C9" i="1"/>
  <c r="C31" i="1" s="1"/>
  <c r="C71" i="1" s="1"/>
  <c r="F71" i="1" l="1"/>
</calcChain>
</file>

<file path=xl/sharedStrings.xml><?xml version="1.0" encoding="utf-8"?>
<sst xmlns="http://schemas.openxmlformats.org/spreadsheetml/2006/main" count="131" uniqueCount="119">
  <si>
    <t>ĐẢNG BỘ TỈNH QUẢNG NGÃI</t>
  </si>
  <si>
    <t>ĐẢNG CỘNG SẢN VIỆT NAM</t>
  </si>
  <si>
    <t>*</t>
  </si>
  <si>
    <t>KHUNG TIÊU CHÍ  ĐÁNH GIÁ, XẾP LOẠI 
đối với chức danh Ủy viên Ban Thường vụ, Trưởng Ban Xây dựng Đảng Đảng ủy</t>
  </si>
  <si>
    <t>- Họ và tên: ….....................................................................................................................................
- Chức vụ, đơn vị công tác: …...............................................................................................................</t>
  </si>
  <si>
    <t>TT</t>
  </si>
  <si>
    <t>TIÊU CHÍ ĐÁNH GIÁ</t>
  </si>
  <si>
    <t>Kết quả thực hiện</t>
  </si>
  <si>
    <t>Ghi chú</t>
  </si>
  <si>
    <t>Điểm tối đa</t>
  </si>
  <si>
    <t>Điểm thực hiện</t>
  </si>
  <si>
    <t>Điểm do cơ quan, đơn vị nơi công tác đề nghị (nếu có)</t>
  </si>
  <si>
    <t>I</t>
  </si>
  <si>
    <t>NHÓM TIÊU CHÍ CHUNG (30 ĐIỂM)</t>
  </si>
  <si>
    <t>Về phẩm chất chính trị, đạo đức, lối sống, thực hiện trách nhiệm nêu gương</t>
  </si>
  <si>
    <t>1.1</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</si>
  <si>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</si>
  <si>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1.2</t>
  </si>
  <si>
    <t>Có lập trường, quan điểm, bản lĩnh chính trị vững vàng, không dao động trước mọi khó khăn, thách thức; kiên quyết bảo vệ nền tảng tư tưởng, Cương lĩnh, đường lối của Đảng, Hiến pháp và pháp luật của Nhà nước; nhận thức và hành động thống nhất về tư tưởng, chính trị, tổ chức và đạo đức; đấu tranh phản bác các quan điểm sai trái, luận điệu xuyên tạc của các thế lực thù địch. Giữ nghiêm kỷ luật phát ngôn theo đúng nguyên tắc, quy định của Đảng.</t>
  </si>
  <si>
    <t>1.3</t>
  </si>
  <si>
    <t>Có tinh thần yêu nước sâu sắc, tận tụy phục vụ nhân dân, sâu sát cơ sở, luôn hành động vì lợi ích của nhân dân, đặt lợi ích của Đảng, quốc gia, dân tộc, nhân dân, tập thể lên trên lợi ích cá nhân; sẵn sàng hy sinh vì sự nghiệp của Đảng, vì độc lập, tự do của Tổ quốc, vì hạnh phúc của nhân dân</t>
  </si>
  <si>
    <t>1.4</t>
  </si>
  <si>
    <t>Chấp hành nghiêm chủ trương, đường lối, nghị quyết, chỉ thị, quy định, nguyên tắc tổ chức, kỷ luật của Đảng, nhất là nguyên tắc tập trung dân chủ, tự phê bình và phê bình; chấp hành nghiêm pháp luật Nhà nước và quy định của cơ quan, đơn vị. Tuyệt đối chấp hành sự phân công của tổ chức, yên tâm công tác và hoàn thành tốt mọi nhiệm vụ được giao</t>
  </si>
  <si>
    <t>1.5</t>
  </si>
  <si>
    <t>Tích cực nghiên cứu, học tập các chủ trương, nghị quyết của Đảng, chính sách, pháp luật của Nhà nước; thường xuyên bồi dưỡng, cập nhật kiến thức mới và vận dụng sáng tạo vào thực tiễn.</t>
  </si>
  <si>
    <t>1.6</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</si>
  <si>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</si>
  <si>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1.7</t>
  </si>
  <si>
    <t>Thường xuyên động viên, giáo dục gia đình chấp hành tốt chủ trương, đường lối của Đảng, chính sách, pháp luật của Nhà nước; có mối quan hệ và gắn bó tốt với địa phương nơi cư trú</t>
  </si>
  <si>
    <t>1.8</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</si>
  <si>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</si>
  <si>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1.9</t>
  </si>
  <si>
    <t>Thực hiện việc kê khai và công khai tài sản, thu nhập theo quy định.</t>
  </si>
  <si>
    <t>Tư duy đổi mới, chiến lược, khát vọng cống hiến, dám nghĩ, dám làm</t>
  </si>
  <si>
    <t>2.1</t>
  </si>
  <si>
    <t>Có tư duy, tầm nhìn chiến lược; phương pháp làm việc khoa học, nhạy bén chính trị; có năng lực cụ thể hóa trong lãnh đạo, chỉ đạo cơ quan, đơn vị thực hiện và hoàn thành tốt chức năng, nhiệm vụ được giao.</t>
  </si>
  <si>
    <t>2.4</t>
  </si>
  <si>
    <t>- Luôn bám sát thực tiễn, có nhiều cách làm hay, sáng tạo, đạt hiệu quả cao trong lãnh đạo, chỉ đạo, tổ chức thực hiện nhiệm vụ; xây dựng cấp ủy, tổ chức đảng trong sạch vững mạnh, cơ quan, đơn vị vững mạnh toàn diện</t>
  </si>
  <si>
    <t>2.5</t>
  </si>
  <si>
    <t>Nói đi đôi với làm, dám nghĩ, dám làm, dám chịu trách nhiệm, dám đột phá vì lợi ích chung. Có khả năng phân tích, dự báo tình hình, phát hiện những khó khăn, bất cập, thời cơ, thuận lợi trong thực tiễn; đề xuất hoặc quyết định những giải pháp phù hợp, kịp thời, hiệu quả.</t>
  </si>
  <si>
    <t>2.6</t>
  </si>
  <si>
    <t>Có khát vọng phấn đấu, cống hiến; có khả năng quy tụ và phát huy được sức mạnh của tập thể, cá nhân trong cơ quan, đơn vị và các cơ quan, đơn vị có liên quan.</t>
  </si>
  <si>
    <t>2.7</t>
  </si>
  <si>
    <t>Báo cáo đầy đủ, trung thực, cung cấp thông tin chính xác, khách quan về những nội dung liên quan đến việc thực hiện chức trách, nhiệm vụ được giao và hoạt động của cơ quan, tổ chức, đơn vị với cấp trên khi được yêu cầu.</t>
  </si>
  <si>
    <t>Về tự phê bình và phê bình, tự soi, tự sửa, khắc phục hạn chế, khuyết điểm</t>
  </si>
  <si>
    <t>3.1</t>
  </si>
  <si>
    <t>Chủ động, nghiêm túc thực hiện tự phê bình và phê bình, có tinh thần cầu thị và tiếp thu phản biện.</t>
  </si>
  <si>
    <t>3.2</t>
  </si>
  <si>
    <t>Có kế hoạch rõ ràng và quyết liệt trong khắc phục hạn chế, khuyết điểm đã được chỉ ra.</t>
  </si>
  <si>
    <t>3.3</t>
  </si>
  <si>
    <t>Kết quả khắc phục hoàn thành 100% nội dung, có tiến bộ rõ, được tổ chức đánh giá tốt; không để tái diễn tồn tại.</t>
  </si>
  <si>
    <t>3.4</t>
  </si>
  <si>
    <t>Tự soi, tự sửa trên tinh thần trách nhiệm chính trị cao, không né tránh, không đổ lỗi.</t>
  </si>
  <si>
    <t xml:space="preserve">Điểm nhóm I </t>
  </si>
  <si>
    <t>II</t>
  </si>
  <si>
    <t>KẾT QUẢ THỰC HIỆN NHIỆM VỤ ĐƯỢC GIAO (70 ĐIỂM)</t>
  </si>
  <si>
    <t>Thực hiện chức trách, nhiệm vụ của Uỷ viên Ban Thường vụ Đảng uỷ theo Quy chế làm việc của Đảng uỷ, Ban Thường vụ Đảng uỷ, Thường trực Đảng uỷ; trách nhiệm là thành viên các Ban chỉ đạo do Đảng ủy, Ban Thường vụ Đảng ủy thành lập</t>
  </si>
  <si>
    <t>Tích cực tham gia thảo luận, biểu quyết các quyết định của Ban Thường vụ Đảng uỷ, Ban chỉ đạo và cùng tập thể Ban Thường vụ Đảng uỷ, Ban chỉ đạo chịu trách nhiệm về quyết định đó.</t>
  </si>
  <si>
    <t>Đề xuất với Đảng uỷ, Ban Thường vụ Đảng uỷ, Thường trực Đảng uỷ, Ban chỉ đạo những vấn đề về chủ trương, giải pháp để lãnh đạo, chỉ đạo thực hiện nhiệm vụ của Đảng bộ.</t>
  </si>
  <si>
    <t>Thực hiện tốt nhiệm vụ được phân công phụ trách lĩnh vực, địa bàn; thực hiện có hiệu quả một số nhiệm vụ cụ thể khác do Ban Thường vụ Đảng uỷ uỷ nhiệm giải quyết.</t>
  </si>
  <si>
    <t>Tham gia chỉ đạo, thực hiện quan hệ phối hợp chặt chẽ trong thường trực, ban thường vụ, ban chấp hành đảng bộ; xây dựng đoàn kết nội bộ, tạo sự thống nhất trong đảng bộ</t>
  </si>
  <si>
    <t>Thực hiện nhiệm vụ theo tiêu chí chung</t>
  </si>
  <si>
    <t>Lãnh đạo, chỉ đạo xây dựng cơ quan, đơn vị trong sạch vững mạnh; chỉ đạo thực hiện công tác cải cách hành chính, phòng, chống tham nhũng, lãng phí tại Cơ quan.</t>
  </si>
  <si>
    <t>2.2</t>
  </si>
  <si>
    <t>Lãnh đạo, chỉ đạo quán triệt, cụ thể hóa và thực hiện chủ trương, đường lối của Đảng, chính sách, pháp luật của Nhà nước tại Cơ quan.</t>
  </si>
  <si>
    <t>2.3</t>
  </si>
  <si>
    <t>Lãnh đạo, chỉ đạo, tổ chức kiểm tra, giám sát; sơ kết, tổng kết, rút kinh nghiệm việc thực hiện chủ trương, đường lối của Đảng, chính sách, pháp luật của Nhà nước.</t>
  </si>
  <si>
    <t>Lãnh đạo, chỉ đạo quan tâm chăm lo đời sống vật chất, tinh thần cho cán bộ, công chức và người lao động Cơ quan.</t>
  </si>
  <si>
    <t>Lãnh đạo, chỉ đạo thực hiện quan hệ, phối hợp giữa Cấp ủy đảng và tập thể Lãnh đạo; sự đoàn kết thống nhất trong Cơ quan.</t>
  </si>
  <si>
    <t>Xây dựng và thực hiện chương trình hành động hằng năm của cá nhân để tập thể chi bộ góp ý và kiểm tra, giám sát thực hiện.</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</si>
  <si>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</si>
  <si>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t>Chỉ đạo triển khai, quán triệt và cụ thể hóa đầy đủ, kịp thời các chủ trương, nghị quyết, kết luận… của cấp trên về công tác ngành tổ chức xây dựng đảng để thực hiện tại địa phương</t>
  </si>
  <si>
    <t>Tổ chức thẩm định hoặc tham gia ý kiến đối với các đề án, văn bản về công tác tổ chức xây dựng đảng trước khi trình Đảng ủy, Ban Thường vụ Đảng ủy, Thường trực Đảng ủy.</t>
  </si>
  <si>
    <t>Nghiên cứu thực tiễn, tham mưu đề xuất kịp thời, chính xác cho Đảng ủy, Ban Thường vụ Đảng ủy ban hành các văn bản để lãnh đạo, chỉ đạo xây dựng tổ chức bộ máy, công tác cán bộ của hệ thống chính trị xã.</t>
  </si>
  <si>
    <t>Lãnh đạo, chỉ đạo cán bộ, công chức công tác tại Ban Xây dựng Đảng Đảng ủy thực hiện nghiêm túc, đạt kết quả nhiệm vụ của cơ quan đề ra trong năm.</t>
  </si>
  <si>
    <t>3.5</t>
  </si>
  <si>
    <t>Chỉ đạo thực hiện công tác tổ chức cán bộ; công tác tài chính; kiểm tra, giám sát; thi đua, khen thưởng, kỷ luật; đào tạo, bồi dưỡng của Ban Xây dựng Đảng Đảng ủy.</t>
  </si>
  <si>
    <t>3.6</t>
  </si>
  <si>
    <t>Chỉ đạo và tổ chức thực hiện đạt kết quả ý kiến chỉ đạo của Đảng ủy, Ban Thường vụ Đảng ủy đối với những nhiệm vụ thuộc phạm vi phụ trách.</t>
  </si>
  <si>
    <t>3.7</t>
  </si>
  <si>
    <t xml:space="preserve">Chỉ đạo thẩm định, thẩm tra, tham gia ý kiến các đề án, nhiệm vụ đối với các ngành, lĩnh vực phụ trách, quản lý: Bảo đảm 100% sản phẩm đáp ứng yêu cầu, chất lượng, tiến độ, không để xảy ra sai sót phải chỉnh sửa sau khi đã ban hành; kịp thời phát hiện, xử lý hoặc kiến nghị xử lý các nội dung còn vướng mắc. </t>
  </si>
  <si>
    <t>3.8</t>
  </si>
  <si>
    <t xml:space="preserve">Chỉ đạo nghiên cứu, đề xuất các chủ trương, giải pháp chiến lược, đóng góp vào việc hoạch định và tổ chức thực hiện các chủ trương, nghị quyết của Tỉnh uỷ: Nội dung tham mưu đề xuất cấp có thẩm quyền có nhiều điểm mới, giải pháp mang tính chiến lược, giải quyết được vấn đề thực tiễn đặt ra; được ban hành, áp dụng hiệu quả trong thực tế và được ghi nhận tích cực trong tổ chức thực hiện. </t>
  </si>
  <si>
    <t>3.9</t>
  </si>
  <si>
    <t>Thông qua các sản phẩm, gồm đề án, báo cáo; hệ thống quy định, hướng dẫn; kế hoạch tổ chức thực hiện các nghị quyết, kết luận của Ban Thường vụ Tỉnh uỷ, Tỉnh uỷ; theo lĩnh vực phụ trách được ban hành, triển khai, áp dụng hiệu quả trong thực tiễn, bảo đảm ít nhất 90% nhiệm vụ được giao hoàn thành đúng tiến độ, bao gồm cả nhiệm vụ thường xuyên và đột xuất.</t>
  </si>
  <si>
    <t>3.10</t>
  </si>
  <si>
    <t>Công tác chỉ đạo cải cách hành chính, chuyển đổi số, ứng dụng công nghệ thông tin trong cơ quan, đơn vị; thực hiện tự đánh giá, chấm điểm xác định chỉ số cải cách hành chính đối với các chỉ tiêu, tiêu chí thành phần theo lĩnh vực cải cách hành chính được phân công của đơn vị theo quy định.</t>
  </si>
  <si>
    <t>3.11</t>
  </si>
  <si>
    <t>Thường xuyên quán triệt cán bộ, công chức trong cơ quan phát huy tinh thần đoàn kết; tích cực phòng, chống tham nhũng, tiêu cực, thực hành tiết kiệm, chống lãng phí; chỉ đạo nghiêm túc việc kê khai tài sản, thu nhập của cán bộ, công chức trong cơ quan theo quy định.</t>
  </si>
  <si>
    <t>3.12</t>
  </si>
  <si>
    <t>Theo dõi, chỉ đạo công tác bảo vệ bí mật Nhà nước trong hoạt động tại cơ quan.</t>
  </si>
  <si>
    <t>3.13</t>
  </si>
  <si>
    <t>Chỉ đạo triển khai, quán triệt và cụ thể hóa đầy đủ, kịp thời các chủ trương, nghị quyết, kết luận… của cấp trên về công tác ngành tuyên giáo để thực hiện tại địa phương</t>
  </si>
  <si>
    <t>3.14</t>
  </si>
  <si>
    <t>Chỉ đạo triển khai, quán triệt và cụ thể hóa đầy đủ, kịp thời các chủ trương, nghị quyết, kết luận… của cấp trên về công tác dân vận để thực hiện tại địa phương</t>
  </si>
  <si>
    <t>3.15</t>
  </si>
  <si>
    <t>Chỉ đạo, tổ chức thực hiện công tác kiểm tra, khám sức khỏe cán bộ thuộc diện Ban Thường vụ Đảng ủy quản lý; phối hợp thực hiện công tác khám sức khỏe cán bộ thuộc diện Ban Thường vụ Tỉnh ủy quản lý.</t>
  </si>
  <si>
    <t>Trách nhiệm trong công việc; tinh thần năng động, đổi mới, sáng tạo, dám nghĩ, dám làm, dám chịu trách nhiệm; xử lý những vấn đề khó, phức tạp, nhạy cảm trong thực hiện nhiệm vụ</t>
  </si>
  <si>
    <t>4.1</t>
  </si>
  <si>
    <t>Trách nhiệm của người đứng đầu trong thực hiện nhiệm vụ.</t>
  </si>
  <si>
    <t>4.2</t>
  </si>
  <si>
    <t>Tinh thần năng động, đổi mới, sáng tạo, dám nghĩ, dám làm, dám chịu trách nhiệm.</t>
  </si>
  <si>
    <t>4.3</t>
  </si>
  <si>
    <r>
      <t>Khả năng</t>
    </r>
    <r>
      <rPr>
        <b/>
        <sz val="12"/>
        <rFont val="Times New Roman"/>
        <family val="1"/>
      </rPr>
      <t xml:space="preserve"> </t>
    </r>
    <r>
      <rPr>
        <sz val="12"/>
        <rFont val="Times New Roman"/>
        <family val="1"/>
      </rPr>
      <t>xử lý những vấn đề khó, phức tạp, nhạy cảm trong thực hiện nhiệm vụ.</t>
    </r>
  </si>
  <si>
    <t>Trách nhiệm nêu gương của bản thân và gia đình; việc đấu tranh phòng, chống tham nhũng, lãng phí, tiêu cực; sự tín nhiệm của cán bộ, đảng viên</t>
  </si>
  <si>
    <t>5.1</t>
  </si>
  <si>
    <t>Trách nhiệm nêu gương của bản thân và gia đình.</t>
  </si>
  <si>
    <t>5.2</t>
  </si>
  <si>
    <t>Việc đấu tranh phòng, chống tham nhũng, lãng phí, tiêu cực trong cơ quan.</t>
  </si>
  <si>
    <t>5.3</t>
  </si>
  <si>
    <t xml:space="preserve">Sự tín nhiệm của cán bộ, đảng viên. </t>
  </si>
  <si>
    <t>5.4</t>
  </si>
  <si>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</si>
  <si>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 xml:space="preserve">Điểm nhóm II </t>
  </si>
  <si>
    <t>TỔNG ĐIỂM = Điểm nhóm I + Điểm nhóm II</t>
  </si>
  <si>
    <r>
      <rPr>
        <b/>
        <sz val="12"/>
        <color theme="1"/>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</si>
  <si>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r>
      <t xml:space="preserve">Đề nghị xếp loại chất lượng: …...................................................................................................................................
</t>
    </r>
    <r>
      <rPr>
        <i/>
        <sz val="12"/>
        <color theme="1"/>
        <rFont val="Times New Roman"/>
        <family val="1"/>
      </rPr>
      <t>("Hoàn thành xuất sắc nhiệm vụ", "Hoàn thành tốt nhiệm vụ", "Không hoàn thành nhiệm vụ")</t>
    </r>
  </si>
  <si>
    <r>
      <t xml:space="preserve">NGƯỜI ĐÁNH GIÁ
</t>
    </r>
    <r>
      <rPr>
        <i/>
        <sz val="12"/>
        <color theme="1"/>
        <rFont val="Times New Roman"/>
        <family val="1"/>
      </rPr>
      <t>(Ký, ghi rõ họ và tên)</t>
    </r>
  </si>
  <si>
    <t>ĐẢNG ỦY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</si>
</sst>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2"/>
      <color theme="1"/>
      <name val="Times New Roman"/>
      <family val="1"/>
      <charset val="163"/>
    </font>
    <font>
      <b/>
      <u/>
      <sz val="12"/>
      <color theme="1"/>
      <name val="Times New Roman"/>
      <family val="1"/>
    </font>
    <font>
      <b/>
      <sz val="12"/>
      <color theme="1"/>
      <name val="Times New Roman"/>
      <family val="1"/>
    </font>
    <font>
      <sz val="12"/>
      <color theme="1"/>
      <name val="Times New Roman"/>
      <family val="1"/>
    </font>
    <font>
      <b/>
      <sz val="12"/>
      <name val="Times New Roman"/>
      <family val="1"/>
    </font>
    <font>
      <sz val="12"/>
      <name val="Times New Roman"/>
      <family val="1"/>
    </font>
    <font>
      <i/>
      <sz val="12"/>
      <color theme="1"/>
      <name val="Times New Roman"/>
      <family val="1"/>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2" fillId="2" borderId="0" xfId="0" applyFont="1" applyFill="1" applyAlignment="1" applyProtection="1">
      <alignment horizontal="center" vertical="center"/>
      <protection hidden="1"/>
    </xf>
    <xf numFmtId="0" fontId="4" fillId="2" borderId="0" xfId="0" applyFont="1" applyFill="1" applyAlignment="1" applyProtection="1">
      <alignment horizontal="center" vertical="center"/>
      <protection hidden="1"/>
    </xf>
    <xf numFmtId="49" fontId="4" fillId="2" borderId="0" xfId="0" applyNumberFormat="1" applyFont="1" applyFill="1" applyAlignment="1" applyProtection="1">
      <alignment horizontal="center" vertical="center"/>
      <protection hidden="1"/>
    </xf>
    <xf numFmtId="49" fontId="4" fillId="2" borderId="0" xfId="0" applyNumberFormat="1" applyFont="1" applyFill="1" applyAlignment="1" applyProtection="1">
      <alignment horizontal="left" vertical="center"/>
      <protection hidden="1"/>
    </xf>
    <xf numFmtId="0" fontId="3" fillId="2" borderId="1" xfId="0" applyFont="1" applyFill="1" applyBorder="1" applyAlignment="1" applyProtection="1">
      <alignment horizontal="center" vertical="center" wrapText="1"/>
      <protection hidden="1"/>
    </xf>
    <xf numFmtId="0" fontId="3" fillId="3" borderId="1" xfId="0" applyFont="1" applyFill="1" applyBorder="1" applyAlignment="1">
      <alignment horizontal="center" vertical="center" wrapText="1"/>
    </xf>
    <xf numFmtId="49" fontId="5" fillId="2" borderId="1" xfId="0" applyNumberFormat="1" applyFont="1" applyFill="1" applyBorder="1" applyAlignment="1" applyProtection="1">
      <alignment horizontal="center" vertical="center"/>
      <protection hidden="1"/>
    </xf>
    <xf numFmtId="49" fontId="5" fillId="2" borderId="1" xfId="0" applyNumberFormat="1" applyFont="1" applyFill="1" applyBorder="1" applyAlignment="1" applyProtection="1">
      <alignment horizontal="left" vertical="center"/>
      <protection hidden="1"/>
    </xf>
    <xf numFmtId="0" fontId="5" fillId="3" borderId="1" xfId="0" applyFont="1" applyFill="1" applyBorder="1" applyAlignment="1" applyProtection="1">
      <alignment horizontal="center" vertical="center" wrapText="1"/>
      <protection hidden="1"/>
    </xf>
    <xf numFmtId="0" fontId="5" fillId="2" borderId="1" xfId="0" applyFont="1" applyFill="1" applyBorder="1" applyAlignment="1" applyProtection="1">
      <alignment horizontal="center" vertical="center"/>
      <protection hidden="1"/>
    </xf>
    <xf numFmtId="49" fontId="5" fillId="2" borderId="1" xfId="0" applyNumberFormat="1" applyFont="1" applyFill="1" applyBorder="1" applyAlignment="1" applyProtection="1">
      <alignment horizontal="left" vertical="center" wrapText="1"/>
      <protection hidden="1"/>
    </xf>
    <xf numFmtId="0" fontId="5" fillId="2" borderId="1" xfId="0" applyFont="1" applyFill="1" applyBorder="1" applyAlignment="1" applyProtection="1">
      <alignment horizontal="center" vertical="center" wrapText="1"/>
      <protection hidden="1"/>
    </xf>
    <xf numFmtId="49" fontId="6" fillId="2" borderId="1" xfId="0" applyNumberFormat="1" applyFont="1" applyFill="1" applyBorder="1" applyAlignment="1" applyProtection="1">
      <alignment horizontal="center" vertical="center"/>
      <protection hidden="1"/>
    </xf>
    <xf numFmtId="49" fontId="6" fillId="2" borderId="1" xfId="0" quotePrefix="1" applyNumberFormat="1" applyFont="1" applyFill="1" applyBorder="1" applyAlignment="1" applyProtection="1">
      <alignment horizontal="left" vertical="center" wrapText="1"/>
      <protection hidden="1"/>
    </xf>
    <xf numFmtId="0" fontId="6" fillId="3" borderId="1" xfId="0" applyFont="1" applyFill="1" applyBorder="1" applyAlignment="1" applyProtection="1">
      <alignment horizontal="center" vertical="center" wrapText="1"/>
      <protection hidden="1"/>
    </xf>
    <xf numFmtId="0" fontId="6" fillId="2" borderId="1" xfId="0" applyFont="1" applyFill="1" applyBorder="1" applyAlignment="1" applyProtection="1">
      <alignment horizontal="center" vertical="center"/>
      <protection locked="0"/>
    </xf>
    <xf numFmtId="49" fontId="6" fillId="2" borderId="1" xfId="0" applyNumberFormat="1" applyFont="1" applyFill="1" applyBorder="1" applyAlignment="1" applyProtection="1">
      <alignment horizontal="left" vertical="center" wrapText="1"/>
      <protection hidden="1"/>
    </xf>
    <xf numFmtId="49" fontId="5" fillId="2" borderId="1" xfId="0" quotePrefix="1" applyNumberFormat="1" applyFont="1" applyFill="1" applyBorder="1" applyAlignment="1" applyProtection="1">
      <alignment horizontal="center" vertical="center" wrapText="1"/>
      <protection hidden="1"/>
    </xf>
    <xf numFmtId="1" fontId="5" fillId="2" borderId="1" xfId="0" applyNumberFormat="1" applyFont="1" applyFill="1" applyBorder="1" applyAlignment="1" applyProtection="1">
      <alignment horizontal="center" vertical="center"/>
      <protection hidden="1"/>
    </xf>
    <xf numFmtId="49" fontId="5" fillId="2" borderId="1" xfId="0" applyNumberFormat="1" applyFont="1" applyFill="1" applyBorder="1" applyAlignment="1" applyProtection="1">
      <alignment horizontal="center" vertical="center" wrapText="1"/>
      <protection hidden="1"/>
    </xf>
    <xf numFmtId="49" fontId="6" fillId="2" borderId="1" xfId="0" applyNumberFormat="1" applyFont="1" applyFill="1" applyBorder="1" applyAlignment="1" applyProtection="1">
      <alignment horizontal="center" vertical="center" wrapText="1"/>
      <protection hidden="1"/>
    </xf>
    <xf numFmtId="0" fontId="6" fillId="2" borderId="1" xfId="0" applyFont="1" applyFill="1" applyBorder="1" applyAlignment="1" applyProtection="1">
      <alignment horizontal="center" vertical="center"/>
      <protection hidden="1"/>
    </xf>
    <xf numFmtId="49" fontId="3" fillId="2" borderId="0" xfId="0" applyNumberFormat="1" applyFont="1" applyFill="1" applyAlignment="1" applyProtection="1">
      <alignment horizontal="left" vertical="center"/>
      <protection hidden="1"/>
    </xf>
    <xf numFmtId="0" fontId="3" fillId="2" borderId="0" xfId="0" applyFont="1" applyFill="1" applyAlignment="1" applyProtection="1">
      <alignment horizontal="center" vertical="center"/>
      <protection hidden="1"/>
    </xf>
    <xf numFmtId="0" fontId="3" fillId="2" borderId="0" xfId="0" applyFont="1" applyFill="1" applyAlignment="1" applyProtection="1">
      <alignment horizontal="center" vertical="center" wrapText="1"/>
      <protection hidden="1"/>
    </xf>
    <xf numFmtId="49" fontId="3" fillId="2" borderId="1" xfId="0" applyNumberFormat="1"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wrapText="1"/>
      <protection hidden="1"/>
    </xf>
    <xf numFmtId="0" fontId="4" fillId="2" borderId="0" xfId="0" applyFont="1" applyFill="1" applyAlignment="1" applyProtection="1">
      <alignment horizontal="left" vertical="center" wrapText="1"/>
      <protection locked="0"/>
    </xf>
    <xf numFmtId="49" fontId="1" fillId="2" borderId="0" xfId="0" applyNumberFormat="1" applyFont="1" applyFill="1" applyAlignment="1" applyProtection="1">
      <alignment horizontal="center" vertical="center"/>
      <protection hidden="1"/>
    </xf>
    <xf numFmtId="0" fontId="2" fillId="2" borderId="0" xfId="0" applyFont="1" applyFill="1" applyAlignment="1" applyProtection="1">
      <alignment horizontal="center" vertical="center"/>
      <protection hidden="1"/>
    </xf>
    <xf numFmtId="49" fontId="3" fillId="2" borderId="0" xfId="0" applyNumberFormat="1" applyFont="1" applyFill="1" applyAlignment="1" applyProtection="1">
      <alignment horizontal="center" vertical="center"/>
      <protection hidden="1"/>
    </xf>
    <xf numFmtId="49" fontId="4" fillId="2" borderId="0" xfId="0" applyNumberFormat="1" applyFont="1" applyFill="1" applyAlignment="1" applyProtection="1">
      <alignment horizontal="center" vertical="center"/>
      <protection hidden="1"/>
    </xf>
    <xf numFmtId="0" fontId="3" fillId="2" borderId="0" xfId="0" applyFont="1" applyFill="1" applyAlignment="1" applyProtection="1">
      <alignment horizontal="center" vertical="center"/>
      <protection hidden="1"/>
    </xf>
    <xf numFmtId="0" fontId="4" fillId="2" borderId="0" xfId="0" quotePrefix="1" applyFont="1" applyFill="1" applyAlignment="1" applyProtection="1">
      <alignment horizontal="center" vertical="center" wrapText="1"/>
      <protection locked="0"/>
    </xf>
    <xf numFmtId="0" fontId="4" fillId="2" borderId="0" xfId="0" applyFont="1" applyFill="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
  <sheetViews>
    <sheetView tabSelected="1" topLeftCell="A67" workbookViewId="0">
      <selection activeCell="B10" sqref="B10"/>
    </sheetView>
  </sheetViews>
  <sheetFormatPr defaultRowHeight="15" x14ac:dyDescent="0.25"/>
  <cols>
    <col min="2" max="2" width="56.42578125" customWidth="1"/>
    <col min="5" max="5" width="14.28515625" customWidth="1"/>
    <col min="6" max="6" width="12.140625" customWidth="1"/>
  </cols>
  <sheetData>
    <row r="1" spans="1:6" ht="20.25" customHeight="1" x14ac:dyDescent="0.25">
      <c r="A1" s="30" t="s">
        <v>0</v>
      </c>
      <c r="B1" s="30"/>
      <c r="C1" s="31" t="s">
        <v>1</v>
      </c>
      <c r="D1" s="31"/>
      <c r="E1" s="31"/>
      <c r="F1" s="31"/>
    </row>
    <row r="2" spans="1:6" ht="15.75" x14ac:dyDescent="0.25">
      <c r="A2" s="32" t="s">
        <v>118</v>
      </c>
      <c r="B2" s="32"/>
      <c r="C2" s="1"/>
      <c r="D2" s="1"/>
      <c r="E2" s="1"/>
      <c r="F2" s="1"/>
    </row>
    <row r="3" spans="1:6" ht="15.75" x14ac:dyDescent="0.25">
      <c r="A3" s="33" t="s">
        <v>2</v>
      </c>
      <c r="B3" s="33"/>
      <c r="C3" s="2"/>
      <c r="D3" s="2"/>
      <c r="E3" s="2"/>
      <c r="F3" s="2"/>
    </row>
    <row r="4" spans="1:6" ht="37.5" customHeight="1" x14ac:dyDescent="0.25">
      <c r="A4" s="3"/>
      <c r="B4" s="25" t="s">
        <v>3</v>
      </c>
      <c r="C4" s="34"/>
      <c r="D4" s="34"/>
      <c r="E4" s="34"/>
      <c r="F4" s="34"/>
    </row>
    <row r="5" spans="1:6" ht="36.75" customHeight="1" x14ac:dyDescent="0.25">
      <c r="A5" s="3"/>
      <c r="B5" s="35" t="s">
        <v>4</v>
      </c>
      <c r="C5" s="36"/>
      <c r="D5" s="36"/>
      <c r="E5" s="36"/>
      <c r="F5" s="36"/>
    </row>
    <row r="6" spans="1:6" ht="15.75" x14ac:dyDescent="0.25">
      <c r="A6" s="3"/>
      <c r="B6" s="4"/>
      <c r="C6" s="2"/>
      <c r="D6" s="2"/>
      <c r="E6" s="2"/>
      <c r="F6" s="2"/>
    </row>
    <row r="7" spans="1:6" ht="15.75" x14ac:dyDescent="0.25">
      <c r="A7" s="26" t="s">
        <v>5</v>
      </c>
      <c r="B7" s="26" t="s">
        <v>6</v>
      </c>
      <c r="C7" s="27" t="s">
        <v>7</v>
      </c>
      <c r="D7" s="27"/>
      <c r="E7" s="27"/>
      <c r="F7" s="28" t="s">
        <v>8</v>
      </c>
    </row>
    <row r="8" spans="1:6" ht="78.75" x14ac:dyDescent="0.25">
      <c r="A8" s="26"/>
      <c r="B8" s="26"/>
      <c r="C8" s="5" t="s">
        <v>9</v>
      </c>
      <c r="D8" s="5" t="s">
        <v>10</v>
      </c>
      <c r="E8" s="6" t="s">
        <v>11</v>
      </c>
      <c r="F8" s="28"/>
    </row>
    <row r="9" spans="1:6" ht="15.75" x14ac:dyDescent="0.25">
      <c r="A9" s="7" t="s">
        <v>12</v>
      </c>
      <c r="B9" s="8" t="s">
        <v>13</v>
      </c>
      <c r="C9" s="9">
        <f>C10+C20+C26</f>
        <v>30</v>
      </c>
      <c r="D9" s="10">
        <f t="shared" ref="D9:F9" si="0">D10+D20+D26</f>
        <v>0</v>
      </c>
      <c r="E9" s="10">
        <f t="shared" si="0"/>
        <v>0</v>
      </c>
      <c r="F9" s="10">
        <f t="shared" si="0"/>
        <v>0</v>
      </c>
    </row>
    <row r="10" spans="1:6" ht="60.75" customHeight="1" x14ac:dyDescent="0.25">
      <c r="A10" s="7">
        <v>1</v>
      </c>
      <c r="B10" s="11" t="s">
        <v>14</v>
      </c>
      <c r="C10" s="9">
        <f>SUM(C11:C19)</f>
        <v>10</v>
      </c>
      <c r="D10" s="12">
        <f t="shared" ref="D10:F10" si="1">SUM(D11:D19)</f>
        <v>0</v>
      </c>
      <c r="E10" s="12">
        <f t="shared" si="1"/>
        <v>0</v>
      </c>
      <c r="F10" s="12">
        <f t="shared" si="1"/>
        <v>0</v>
      </c>
    </row>
    <row r="11" spans="1:6" ht="109.5" customHeight="1" x14ac:dyDescent="0.25">
      <c r="A11" s="13" t="s">
        <v>15</v>
      </c>
      <c r="B11" s="14" t="s">
        <v>16</v>
      </c>
      <c r="C11" s="15">
        <v>1</v>
      </c>
      <c r="D11" s="16"/>
      <c r="E11" s="16"/>
      <c r="F11" s="16"/>
    </row>
    <row r="12" spans="1:6" ht="148.5" customHeight="1" x14ac:dyDescent="0.25">
      <c r="A12" s="13" t="s">
        <v>17</v>
      </c>
      <c r="B12" s="14" t="s">
        <v>18</v>
      </c>
      <c r="C12" s="15">
        <v>1</v>
      </c>
      <c r="D12" s="16"/>
      <c r="E12" s="16"/>
      <c r="F12" s="16"/>
    </row>
    <row r="13" spans="1:6" ht="92.25" customHeight="1" x14ac:dyDescent="0.25">
      <c r="A13" s="13" t="s">
        <v>19</v>
      </c>
      <c r="B13" s="14" t="s">
        <v>20</v>
      </c>
      <c r="C13" s="15">
        <v>1</v>
      </c>
      <c r="D13" s="16"/>
      <c r="E13" s="16"/>
      <c r="F13" s="16"/>
    </row>
    <row r="14" spans="1:6" ht="104.25" customHeight="1" x14ac:dyDescent="0.25">
      <c r="A14" s="13" t="s">
        <v>21</v>
      </c>
      <c r="B14" s="14" t="s">
        <v>22</v>
      </c>
      <c r="C14" s="15">
        <v>1</v>
      </c>
      <c r="D14" s="16"/>
      <c r="E14" s="16"/>
      <c r="F14" s="16"/>
    </row>
    <row r="15" spans="1:6" ht="120.75" customHeight="1" x14ac:dyDescent="0.25">
      <c r="A15" s="13" t="s">
        <v>23</v>
      </c>
      <c r="B15" s="14" t="s">
        <v>24</v>
      </c>
      <c r="C15" s="15">
        <v>1</v>
      </c>
      <c r="D15" s="16"/>
      <c r="E15" s="16"/>
      <c r="F15" s="16"/>
    </row>
    <row r="16" spans="1:6" ht="118.5" customHeight="1" x14ac:dyDescent="0.25">
      <c r="A16" s="13" t="s">
        <v>25</v>
      </c>
      <c r="B16" s="14" t="s">
        <v>26</v>
      </c>
      <c r="C16" s="15">
        <v>1</v>
      </c>
      <c r="D16" s="16"/>
      <c r="E16" s="16"/>
      <c r="F16" s="16"/>
    </row>
    <row r="17" spans="1:6" ht="121.5" customHeight="1" x14ac:dyDescent="0.25">
      <c r="A17" s="13" t="s">
        <v>27</v>
      </c>
      <c r="B17" s="14" t="s">
        <v>28</v>
      </c>
      <c r="C17" s="15">
        <v>1</v>
      </c>
      <c r="D17" s="16"/>
      <c r="E17" s="16"/>
      <c r="F17" s="16"/>
    </row>
    <row r="18" spans="1:6" ht="139.5" customHeight="1" x14ac:dyDescent="0.25">
      <c r="A18" s="13" t="s">
        <v>29</v>
      </c>
      <c r="B18" s="14" t="s">
        <v>30</v>
      </c>
      <c r="C18" s="15">
        <v>2</v>
      </c>
      <c r="D18" s="16"/>
      <c r="E18" s="16"/>
      <c r="F18" s="16"/>
    </row>
    <row r="19" spans="1:6" ht="56.25" customHeight="1" x14ac:dyDescent="0.25">
      <c r="A19" s="13" t="s">
        <v>31</v>
      </c>
      <c r="B19" s="14" t="s">
        <v>32</v>
      </c>
      <c r="C19" s="15">
        <v>1</v>
      </c>
      <c r="D19" s="16"/>
      <c r="E19" s="16"/>
      <c r="F19" s="16"/>
    </row>
    <row r="20" spans="1:6" ht="58.5" customHeight="1" x14ac:dyDescent="0.25">
      <c r="A20" s="7">
        <v>2</v>
      </c>
      <c r="B20" s="11" t="s">
        <v>33</v>
      </c>
      <c r="C20" s="9">
        <f>SUM(C21:C25)</f>
        <v>10</v>
      </c>
      <c r="D20" s="12">
        <f t="shared" ref="D20:F20" si="2">SUM(D21:D25)</f>
        <v>0</v>
      </c>
      <c r="E20" s="12">
        <f t="shared" si="2"/>
        <v>0</v>
      </c>
      <c r="F20" s="12">
        <f t="shared" si="2"/>
        <v>0</v>
      </c>
    </row>
    <row r="21" spans="1:6" ht="143.25" customHeight="1" x14ac:dyDescent="0.25">
      <c r="A21" s="13" t="s">
        <v>34</v>
      </c>
      <c r="B21" s="14" t="s">
        <v>35</v>
      </c>
      <c r="C21" s="15">
        <v>2</v>
      </c>
      <c r="D21" s="16"/>
      <c r="E21" s="16"/>
      <c r="F21" s="16"/>
    </row>
    <row r="22" spans="1:6" ht="133.5" customHeight="1" x14ac:dyDescent="0.25">
      <c r="A22" s="13" t="s">
        <v>36</v>
      </c>
      <c r="B22" s="14" t="s">
        <v>37</v>
      </c>
      <c r="C22" s="15">
        <v>2</v>
      </c>
      <c r="D22" s="16"/>
      <c r="E22" s="16"/>
      <c r="F22" s="16"/>
    </row>
    <row r="23" spans="1:6" ht="113.25" customHeight="1" x14ac:dyDescent="0.25">
      <c r="A23" s="13" t="s">
        <v>38</v>
      </c>
      <c r="B23" s="14" t="s">
        <v>39</v>
      </c>
      <c r="C23" s="15">
        <v>2</v>
      </c>
      <c r="D23" s="16"/>
      <c r="E23" s="16"/>
      <c r="F23" s="16"/>
    </row>
    <row r="24" spans="1:6" ht="114.75" customHeight="1" x14ac:dyDescent="0.25">
      <c r="A24" s="13" t="s">
        <v>40</v>
      </c>
      <c r="B24" s="14" t="s">
        <v>41</v>
      </c>
      <c r="C24" s="15">
        <v>2</v>
      </c>
      <c r="D24" s="16"/>
      <c r="E24" s="16"/>
      <c r="F24" s="16"/>
    </row>
    <row r="25" spans="1:6" ht="94.5" customHeight="1" x14ac:dyDescent="0.25">
      <c r="A25" s="13" t="s">
        <v>42</v>
      </c>
      <c r="B25" s="14" t="s">
        <v>43</v>
      </c>
      <c r="C25" s="15">
        <v>2</v>
      </c>
      <c r="D25" s="16"/>
      <c r="E25" s="16"/>
      <c r="F25" s="16"/>
    </row>
    <row r="26" spans="1:6" ht="56.25" customHeight="1" x14ac:dyDescent="0.25">
      <c r="A26" s="7">
        <v>3</v>
      </c>
      <c r="B26" s="11" t="s">
        <v>44</v>
      </c>
      <c r="C26" s="9">
        <f>SUM(C27:C30)</f>
        <v>10</v>
      </c>
      <c r="D26" s="12">
        <f t="shared" ref="D26:F26" si="3">SUM(D27:D30)</f>
        <v>0</v>
      </c>
      <c r="E26" s="12">
        <f t="shared" si="3"/>
        <v>0</v>
      </c>
      <c r="F26" s="12">
        <f t="shared" si="3"/>
        <v>0</v>
      </c>
    </row>
    <row r="27" spans="1:6" ht="51" customHeight="1" x14ac:dyDescent="0.25">
      <c r="A27" s="13" t="s">
        <v>45</v>
      </c>
      <c r="B27" s="17" t="s">
        <v>46</v>
      </c>
      <c r="C27" s="15">
        <v>2.5</v>
      </c>
      <c r="D27" s="16"/>
      <c r="E27" s="16"/>
      <c r="F27" s="16"/>
    </row>
    <row r="28" spans="1:6" ht="65.25" customHeight="1" x14ac:dyDescent="0.25">
      <c r="A28" s="13" t="s">
        <v>47</v>
      </c>
      <c r="B28" s="17" t="s">
        <v>48</v>
      </c>
      <c r="C28" s="15">
        <v>2.5</v>
      </c>
      <c r="D28" s="16"/>
      <c r="E28" s="16"/>
      <c r="F28" s="16"/>
    </row>
    <row r="29" spans="1:6" ht="83.25" customHeight="1" x14ac:dyDescent="0.25">
      <c r="A29" s="13" t="s">
        <v>49</v>
      </c>
      <c r="B29" s="17" t="s">
        <v>50</v>
      </c>
      <c r="C29" s="15">
        <v>2.5</v>
      </c>
      <c r="D29" s="16"/>
      <c r="E29" s="16"/>
      <c r="F29" s="16"/>
    </row>
    <row r="30" spans="1:6" ht="48" customHeight="1" x14ac:dyDescent="0.25">
      <c r="A30" s="13" t="s">
        <v>51</v>
      </c>
      <c r="B30" s="17" t="s">
        <v>52</v>
      </c>
      <c r="C30" s="15">
        <v>2.5</v>
      </c>
      <c r="D30" s="16"/>
      <c r="E30" s="16"/>
      <c r="F30" s="16"/>
    </row>
    <row r="31" spans="1:6" ht="15.75" x14ac:dyDescent="0.25">
      <c r="A31" s="7"/>
      <c r="B31" s="18" t="s">
        <v>53</v>
      </c>
      <c r="C31" s="19">
        <f>C9</f>
        <v>30</v>
      </c>
      <c r="D31" s="19">
        <f t="shared" ref="D31:F31" si="4">D9*30%</f>
        <v>0</v>
      </c>
      <c r="E31" s="19">
        <f t="shared" si="4"/>
        <v>0</v>
      </c>
      <c r="F31" s="19">
        <f t="shared" si="4"/>
        <v>0</v>
      </c>
    </row>
    <row r="32" spans="1:6" ht="37.5" customHeight="1" x14ac:dyDescent="0.25">
      <c r="A32" s="7" t="s">
        <v>54</v>
      </c>
      <c r="B32" s="11" t="s">
        <v>55</v>
      </c>
      <c r="C32" s="10">
        <f>C33+C38+C45+C61+C65</f>
        <v>70</v>
      </c>
      <c r="D32" s="10">
        <f>D33+D38+D45+D61+D65</f>
        <v>0</v>
      </c>
      <c r="E32" s="10">
        <f>E33+E38+E45+E61+E65</f>
        <v>0</v>
      </c>
      <c r="F32" s="10">
        <f>F33+F38+F45+F61+F65</f>
        <v>0</v>
      </c>
    </row>
    <row r="33" spans="1:6" ht="120" customHeight="1" x14ac:dyDescent="0.25">
      <c r="A33" s="20">
        <v>1</v>
      </c>
      <c r="B33" s="11" t="s">
        <v>56</v>
      </c>
      <c r="C33" s="10">
        <f>SUM(C34:C37)</f>
        <v>10</v>
      </c>
      <c r="D33" s="10">
        <f t="shared" ref="D33:F33" si="5">SUM(D34:D37)</f>
        <v>0</v>
      </c>
      <c r="E33" s="10">
        <f t="shared" si="5"/>
        <v>0</v>
      </c>
      <c r="F33" s="10">
        <f t="shared" si="5"/>
        <v>0</v>
      </c>
    </row>
    <row r="34" spans="1:6" ht="106.5" customHeight="1" x14ac:dyDescent="0.25">
      <c r="A34" s="21" t="s">
        <v>15</v>
      </c>
      <c r="B34" s="17" t="s">
        <v>57</v>
      </c>
      <c r="C34" s="22">
        <v>2.5</v>
      </c>
      <c r="D34" s="16"/>
      <c r="E34" s="16"/>
      <c r="F34" s="16"/>
    </row>
    <row r="35" spans="1:6" ht="96" customHeight="1" x14ac:dyDescent="0.25">
      <c r="A35" s="21" t="s">
        <v>17</v>
      </c>
      <c r="B35" s="17" t="s">
        <v>58</v>
      </c>
      <c r="C35" s="22">
        <v>2.5</v>
      </c>
      <c r="D35" s="16"/>
      <c r="E35" s="16"/>
      <c r="F35" s="16"/>
    </row>
    <row r="36" spans="1:6" ht="63" customHeight="1" x14ac:dyDescent="0.25">
      <c r="A36" s="21" t="s">
        <v>19</v>
      </c>
      <c r="B36" s="17" t="s">
        <v>59</v>
      </c>
      <c r="C36" s="22">
        <v>2.5</v>
      </c>
      <c r="D36" s="16"/>
      <c r="E36" s="16"/>
      <c r="F36" s="16"/>
    </row>
    <row r="37" spans="1:6" ht="111.75" customHeight="1" x14ac:dyDescent="0.25">
      <c r="A37" s="21" t="s">
        <v>21</v>
      </c>
      <c r="B37" s="17" t="s">
        <v>60</v>
      </c>
      <c r="C37" s="22">
        <v>2.5</v>
      </c>
      <c r="D37" s="16"/>
      <c r="E37" s="16"/>
      <c r="F37" s="16"/>
    </row>
    <row r="38" spans="1:6" ht="44.25" customHeight="1" x14ac:dyDescent="0.25">
      <c r="A38" s="20">
        <v>2</v>
      </c>
      <c r="B38" s="11" t="s">
        <v>61</v>
      </c>
      <c r="C38" s="10">
        <f>SUM(C39:C44)</f>
        <v>10</v>
      </c>
      <c r="D38" s="10">
        <f t="shared" ref="D38:F38" si="6">SUM(D39:D44)</f>
        <v>0</v>
      </c>
      <c r="E38" s="10">
        <f t="shared" si="6"/>
        <v>0</v>
      </c>
      <c r="F38" s="10">
        <f t="shared" si="6"/>
        <v>0</v>
      </c>
    </row>
    <row r="39" spans="1:6" ht="93" customHeight="1" x14ac:dyDescent="0.25">
      <c r="A39" s="21" t="s">
        <v>34</v>
      </c>
      <c r="B39" s="17" t="s">
        <v>62</v>
      </c>
      <c r="C39" s="22">
        <v>2</v>
      </c>
      <c r="D39" s="16"/>
      <c r="E39" s="16"/>
      <c r="F39" s="16"/>
    </row>
    <row r="40" spans="1:6" ht="81" customHeight="1" x14ac:dyDescent="0.25">
      <c r="A40" s="21" t="s">
        <v>63</v>
      </c>
      <c r="B40" s="17" t="s">
        <v>64</v>
      </c>
      <c r="C40" s="22">
        <v>2</v>
      </c>
      <c r="D40" s="16"/>
      <c r="E40" s="16"/>
      <c r="F40" s="16"/>
    </row>
    <row r="41" spans="1:6" ht="91.5" customHeight="1" x14ac:dyDescent="0.25">
      <c r="A41" s="21" t="s">
        <v>65</v>
      </c>
      <c r="B41" s="17" t="s">
        <v>66</v>
      </c>
      <c r="C41" s="22">
        <v>2</v>
      </c>
      <c r="D41" s="16"/>
      <c r="E41" s="16"/>
      <c r="F41" s="16"/>
    </row>
    <row r="42" spans="1:6" ht="68.25" customHeight="1" x14ac:dyDescent="0.25">
      <c r="A42" s="21" t="s">
        <v>36</v>
      </c>
      <c r="B42" s="17" t="s">
        <v>67</v>
      </c>
      <c r="C42" s="22">
        <v>1</v>
      </c>
      <c r="D42" s="16"/>
      <c r="E42" s="16"/>
      <c r="F42" s="16"/>
    </row>
    <row r="43" spans="1:6" ht="96.75" customHeight="1" x14ac:dyDescent="0.25">
      <c r="A43" s="21" t="s">
        <v>38</v>
      </c>
      <c r="B43" s="17" t="s">
        <v>68</v>
      </c>
      <c r="C43" s="22">
        <v>2</v>
      </c>
      <c r="D43" s="16"/>
      <c r="E43" s="16"/>
      <c r="F43" s="16"/>
    </row>
    <row r="44" spans="1:6" ht="83.25" customHeight="1" x14ac:dyDescent="0.25">
      <c r="A44" s="21" t="s">
        <v>40</v>
      </c>
      <c r="B44" s="17" t="s">
        <v>69</v>
      </c>
      <c r="C44" s="22">
        <v>1</v>
      </c>
      <c r="D44" s="16"/>
      <c r="E44" s="16"/>
      <c r="F44" s="16"/>
    </row>
    <row r="45" spans="1:6" ht="78" customHeight="1" x14ac:dyDescent="0.25">
      <c r="A45" s="20">
        <v>3</v>
      </c>
      <c r="B45" s="11" t="s">
        <v>70</v>
      </c>
      <c r="C45" s="10">
        <f>SUM(C46:C60)</f>
        <v>30</v>
      </c>
      <c r="D45" s="10">
        <f t="shared" ref="D45:F45" si="7">SUM(D46:D57)</f>
        <v>0</v>
      </c>
      <c r="E45" s="10">
        <f t="shared" si="7"/>
        <v>0</v>
      </c>
      <c r="F45" s="10">
        <f t="shared" si="7"/>
        <v>0</v>
      </c>
    </row>
    <row r="46" spans="1:6" ht="96" customHeight="1" x14ac:dyDescent="0.25">
      <c r="A46" s="21" t="s">
        <v>45</v>
      </c>
      <c r="B46" s="17" t="s">
        <v>71</v>
      </c>
      <c r="C46" s="22">
        <v>2</v>
      </c>
      <c r="D46" s="16"/>
      <c r="E46" s="16"/>
      <c r="F46" s="16"/>
    </row>
    <row r="47" spans="1:6" ht="100.5" customHeight="1" x14ac:dyDescent="0.25">
      <c r="A47" s="21" t="s">
        <v>47</v>
      </c>
      <c r="B47" s="17" t="s">
        <v>72</v>
      </c>
      <c r="C47" s="22">
        <v>2</v>
      </c>
      <c r="D47" s="16"/>
      <c r="E47" s="16"/>
      <c r="F47" s="16"/>
    </row>
    <row r="48" spans="1:6" ht="91.5" customHeight="1" x14ac:dyDescent="0.25">
      <c r="A48" s="21" t="s">
        <v>49</v>
      </c>
      <c r="B48" s="17" t="s">
        <v>73</v>
      </c>
      <c r="C48" s="22">
        <v>2</v>
      </c>
      <c r="D48" s="16"/>
      <c r="E48" s="16"/>
      <c r="F48" s="16"/>
    </row>
    <row r="49" spans="1:6" ht="96.75" customHeight="1" x14ac:dyDescent="0.25">
      <c r="A49" s="21" t="s">
        <v>51</v>
      </c>
      <c r="B49" s="17" t="s">
        <v>74</v>
      </c>
      <c r="C49" s="22">
        <v>2</v>
      </c>
      <c r="D49" s="16"/>
      <c r="E49" s="16"/>
      <c r="F49" s="16"/>
    </row>
    <row r="50" spans="1:6" ht="89.25" customHeight="1" x14ac:dyDescent="0.25">
      <c r="A50" s="21" t="s">
        <v>75</v>
      </c>
      <c r="B50" s="17" t="s">
        <v>76</v>
      </c>
      <c r="C50" s="22">
        <v>2</v>
      </c>
      <c r="D50" s="16"/>
      <c r="E50" s="16"/>
      <c r="F50" s="16"/>
    </row>
    <row r="51" spans="1:6" ht="76.5" customHeight="1" x14ac:dyDescent="0.25">
      <c r="A51" s="21" t="s">
        <v>77</v>
      </c>
      <c r="B51" s="17" t="s">
        <v>78</v>
      </c>
      <c r="C51" s="22">
        <v>2</v>
      </c>
      <c r="D51" s="16"/>
      <c r="E51" s="16"/>
      <c r="F51" s="16"/>
    </row>
    <row r="52" spans="1:6" ht="111.75" customHeight="1" x14ac:dyDescent="0.25">
      <c r="A52" s="21" t="s">
        <v>79</v>
      </c>
      <c r="B52" s="17" t="s">
        <v>80</v>
      </c>
      <c r="C52" s="22">
        <v>2</v>
      </c>
      <c r="D52" s="16"/>
      <c r="E52" s="16"/>
      <c r="F52" s="16"/>
    </row>
    <row r="53" spans="1:6" ht="114" customHeight="1" x14ac:dyDescent="0.25">
      <c r="A53" s="21" t="s">
        <v>81</v>
      </c>
      <c r="B53" s="17" t="s">
        <v>82</v>
      </c>
      <c r="C53" s="22">
        <v>2</v>
      </c>
      <c r="D53" s="16"/>
      <c r="E53" s="16"/>
      <c r="F53" s="16"/>
    </row>
    <row r="54" spans="1:6" ht="133.5" customHeight="1" x14ac:dyDescent="0.25">
      <c r="A54" s="21" t="s">
        <v>83</v>
      </c>
      <c r="B54" s="17" t="s">
        <v>84</v>
      </c>
      <c r="C54" s="22">
        <v>2</v>
      </c>
      <c r="D54" s="16"/>
      <c r="E54" s="16"/>
      <c r="F54" s="16"/>
    </row>
    <row r="55" spans="1:6" ht="149.25" customHeight="1" x14ac:dyDescent="0.25">
      <c r="A55" s="13" t="s">
        <v>85</v>
      </c>
      <c r="B55" s="17" t="s">
        <v>86</v>
      </c>
      <c r="C55" s="22">
        <v>2</v>
      </c>
      <c r="D55" s="16"/>
      <c r="E55" s="16"/>
      <c r="F55" s="16"/>
    </row>
    <row r="56" spans="1:6" ht="111.75" customHeight="1" x14ac:dyDescent="0.25">
      <c r="A56" s="13" t="s">
        <v>87</v>
      </c>
      <c r="B56" s="17" t="s">
        <v>88</v>
      </c>
      <c r="C56" s="22">
        <v>2</v>
      </c>
      <c r="D56" s="16"/>
      <c r="E56" s="16"/>
      <c r="F56" s="16"/>
    </row>
    <row r="57" spans="1:6" ht="63" customHeight="1" x14ac:dyDescent="0.25">
      <c r="A57" s="13" t="s">
        <v>89</v>
      </c>
      <c r="B57" s="17" t="s">
        <v>90</v>
      </c>
      <c r="C57" s="22">
        <v>2</v>
      </c>
      <c r="D57" s="16"/>
      <c r="E57" s="16"/>
      <c r="F57" s="16"/>
    </row>
    <row r="58" spans="1:6" ht="90" customHeight="1" x14ac:dyDescent="0.25">
      <c r="A58" s="13" t="s">
        <v>91</v>
      </c>
      <c r="B58" s="17" t="s">
        <v>92</v>
      </c>
      <c r="C58" s="22">
        <v>2</v>
      </c>
      <c r="D58" s="16"/>
      <c r="E58" s="16"/>
      <c r="F58" s="16"/>
    </row>
    <row r="59" spans="1:6" ht="65.25" customHeight="1" x14ac:dyDescent="0.25">
      <c r="A59" s="13" t="s">
        <v>93</v>
      </c>
      <c r="B59" s="17" t="s">
        <v>94</v>
      </c>
      <c r="C59" s="22">
        <v>2</v>
      </c>
      <c r="D59" s="16"/>
      <c r="E59" s="16"/>
      <c r="F59" s="16"/>
    </row>
    <row r="60" spans="1:6" ht="123" customHeight="1" x14ac:dyDescent="0.25">
      <c r="A60" s="13" t="s">
        <v>95</v>
      </c>
      <c r="B60" s="17" t="s">
        <v>96</v>
      </c>
      <c r="C60" s="22">
        <v>2</v>
      </c>
      <c r="D60" s="16"/>
      <c r="E60" s="16"/>
      <c r="F60" s="16"/>
    </row>
    <row r="61" spans="1:6" ht="78.75" customHeight="1" x14ac:dyDescent="0.25">
      <c r="A61" s="20">
        <v>4</v>
      </c>
      <c r="B61" s="11" t="s">
        <v>97</v>
      </c>
      <c r="C61" s="10">
        <f>SUM(C62:C64)</f>
        <v>10</v>
      </c>
      <c r="D61" s="10">
        <f t="shared" ref="D61:F61" si="8">SUM(D62:D64)</f>
        <v>0</v>
      </c>
      <c r="E61" s="10">
        <f t="shared" si="8"/>
        <v>0</v>
      </c>
      <c r="F61" s="10">
        <f t="shared" si="8"/>
        <v>0</v>
      </c>
    </row>
    <row r="62" spans="1:6" ht="41.25" customHeight="1" x14ac:dyDescent="0.25">
      <c r="A62" s="21" t="s">
        <v>98</v>
      </c>
      <c r="B62" s="17" t="s">
        <v>99</v>
      </c>
      <c r="C62" s="22">
        <v>3</v>
      </c>
      <c r="D62" s="16"/>
      <c r="E62" s="16"/>
      <c r="F62" s="16"/>
    </row>
    <row r="63" spans="1:6" ht="50.25" customHeight="1" x14ac:dyDescent="0.25">
      <c r="A63" s="21" t="s">
        <v>100</v>
      </c>
      <c r="B63" s="17" t="s">
        <v>101</v>
      </c>
      <c r="C63" s="22">
        <v>3</v>
      </c>
      <c r="D63" s="16"/>
      <c r="E63" s="16"/>
      <c r="F63" s="16"/>
    </row>
    <row r="64" spans="1:6" ht="43.5" customHeight="1" x14ac:dyDescent="0.25">
      <c r="A64" s="21" t="s">
        <v>102</v>
      </c>
      <c r="B64" s="17" t="s">
        <v>103</v>
      </c>
      <c r="C64" s="22">
        <v>4</v>
      </c>
      <c r="D64" s="16"/>
      <c r="E64" s="16"/>
      <c r="F64" s="16"/>
    </row>
    <row r="65" spans="1:6" ht="89.25" customHeight="1" x14ac:dyDescent="0.25">
      <c r="A65" s="20">
        <v>5</v>
      </c>
      <c r="B65" s="11" t="s">
        <v>104</v>
      </c>
      <c r="C65" s="10">
        <f>SUM(C66:C69)</f>
        <v>10</v>
      </c>
      <c r="D65" s="10">
        <f t="shared" ref="D65:F65" si="9">SUM(D66:D69)</f>
        <v>0</v>
      </c>
      <c r="E65" s="10">
        <f t="shared" si="9"/>
        <v>0</v>
      </c>
      <c r="F65" s="10">
        <f t="shared" si="9"/>
        <v>0</v>
      </c>
    </row>
    <row r="66" spans="1:6" ht="47.25" customHeight="1" x14ac:dyDescent="0.25">
      <c r="A66" s="21" t="s">
        <v>105</v>
      </c>
      <c r="B66" s="17" t="s">
        <v>106</v>
      </c>
      <c r="C66" s="22">
        <v>2.5</v>
      </c>
      <c r="D66" s="16"/>
      <c r="E66" s="16"/>
      <c r="F66" s="16"/>
    </row>
    <row r="67" spans="1:6" ht="51" customHeight="1" x14ac:dyDescent="0.25">
      <c r="A67" s="21" t="s">
        <v>107</v>
      </c>
      <c r="B67" s="17" t="s">
        <v>108</v>
      </c>
      <c r="C67" s="22">
        <v>2.5</v>
      </c>
      <c r="D67" s="16"/>
      <c r="E67" s="16"/>
      <c r="F67" s="16"/>
    </row>
    <row r="68" spans="1:6" ht="28.5" customHeight="1" x14ac:dyDescent="0.25">
      <c r="A68" s="21" t="s">
        <v>109</v>
      </c>
      <c r="B68" s="17" t="s">
        <v>110</v>
      </c>
      <c r="C68" s="22">
        <v>2.5</v>
      </c>
      <c r="D68" s="16"/>
      <c r="E68" s="16"/>
      <c r="F68" s="16"/>
    </row>
    <row r="69" spans="1:6" ht="127.5" customHeight="1" x14ac:dyDescent="0.25">
      <c r="A69" s="21" t="s">
        <v>111</v>
      </c>
      <c r="B69" s="17" t="s">
        <v>112</v>
      </c>
      <c r="C69" s="22">
        <v>2.5</v>
      </c>
      <c r="D69" s="16"/>
      <c r="E69" s="16"/>
      <c r="F69" s="16"/>
    </row>
    <row r="70" spans="1:6" ht="15.75" x14ac:dyDescent="0.25">
      <c r="A70" s="13"/>
      <c r="B70" s="7" t="s">
        <v>113</v>
      </c>
      <c r="C70" s="19">
        <f>C32</f>
        <v>70</v>
      </c>
      <c r="D70" s="19">
        <f>D32</f>
        <v>0</v>
      </c>
      <c r="E70" s="19">
        <f>E32</f>
        <v>0</v>
      </c>
      <c r="F70" s="19">
        <f>F32</f>
        <v>0</v>
      </c>
    </row>
    <row r="71" spans="1:6" ht="15.75" x14ac:dyDescent="0.25">
      <c r="A71" s="13"/>
      <c r="B71" s="7" t="s">
        <v>114</v>
      </c>
      <c r="C71" s="19">
        <f>C31+C70</f>
        <v>100</v>
      </c>
      <c r="D71" s="19">
        <f>D31+D70</f>
        <v>0</v>
      </c>
      <c r="E71" s="19">
        <f>E31+E70</f>
        <v>0</v>
      </c>
      <c r="F71" s="19">
        <f>F31+F70</f>
        <v>0</v>
      </c>
    </row>
    <row r="72" spans="1:6" ht="15.75" x14ac:dyDescent="0.25">
      <c r="A72" s="3"/>
      <c r="B72" s="23"/>
      <c r="C72" s="24"/>
      <c r="D72" s="2"/>
      <c r="E72" s="2"/>
      <c r="F72" s="2"/>
    </row>
    <row r="73" spans="1:6" ht="15.75" x14ac:dyDescent="0.25">
      <c r="A73" s="3"/>
      <c r="B73" s="29" t="s">
        <v>115</v>
      </c>
      <c r="C73" s="29"/>
      <c r="D73" s="29"/>
      <c r="E73" s="29"/>
      <c r="F73" s="29"/>
    </row>
    <row r="74" spans="1:6" ht="15.75" x14ac:dyDescent="0.25">
      <c r="A74" s="3"/>
      <c r="B74" s="29" t="s">
        <v>116</v>
      </c>
      <c r="C74" s="29"/>
      <c r="D74" s="29"/>
      <c r="E74" s="29"/>
      <c r="F74" s="29"/>
    </row>
    <row r="75" spans="1:6" ht="15.75" x14ac:dyDescent="0.25">
      <c r="A75" s="3"/>
      <c r="B75" s="4"/>
      <c r="C75" s="2"/>
      <c r="D75" s="2"/>
      <c r="E75" s="2"/>
      <c r="F75" s="2"/>
    </row>
    <row r="76" spans="1:6" ht="15.75" x14ac:dyDescent="0.25">
      <c r="A76" s="3"/>
      <c r="B76" s="4"/>
      <c r="C76" s="25" t="s">
        <v>117</v>
      </c>
      <c r="D76" s="25"/>
      <c r="E76" s="25"/>
      <c r="F76" s="25"/>
    </row>
  </sheetData>
  <mergeCells count="13">
    <mergeCell ref="B5:F5"/>
    <mergeCell ref="A1:B1"/>
    <mergeCell ref="C1:F1"/>
    <mergeCell ref="A2:B2"/>
    <mergeCell ref="A3:B3"/>
    <mergeCell ref="B4:F4"/>
    <mergeCell ref="C76:F76"/>
    <mergeCell ref="A7:A8"/>
    <mergeCell ref="B7:B8"/>
    <mergeCell ref="C7:E7"/>
    <mergeCell ref="F7:F8"/>
    <mergeCell ref="B73:F73"/>
    <mergeCell ref="B74:F7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2025-11-13T03:50:52Z</dcterms:created>
  <dcterms:modified xsi:type="dcterms:W3CDTF">2025-11-13T08:50:53Z</dcterms:modified>
</cp:coreProperties>
</file>